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18.03.2020г. (2)" sheetId="148" r:id="rId1"/>
    <sheet name="Лист2" sheetId="2" r:id="rId2"/>
    <sheet name="Лист3" sheetId="3" r:id="rId3"/>
    <sheet name="Лист1" sheetId="5" r:id="rId4"/>
  </sheets>
  <calcPr calcId="125725"/>
</workbook>
</file>

<file path=xl/calcChain.xml><?xml version="1.0" encoding="utf-8"?>
<calcChain xmlns="http://schemas.openxmlformats.org/spreadsheetml/2006/main">
  <c r="I53" i="148"/>
  <c r="H53"/>
  <c r="I75"/>
  <c r="I20"/>
  <c r="I48"/>
  <c r="I62"/>
  <c r="H62"/>
  <c r="J78"/>
  <c r="I78"/>
  <c r="H78"/>
  <c r="H75"/>
  <c r="I68"/>
  <c r="H68"/>
  <c r="I28"/>
  <c r="H28"/>
  <c r="J75" l="1"/>
  <c r="J62"/>
  <c r="J28"/>
  <c r="I29"/>
  <c r="J84"/>
  <c r="I84"/>
  <c r="H84"/>
  <c r="J81"/>
  <c r="J82" s="1"/>
  <c r="I81"/>
  <c r="I82" s="1"/>
  <c r="H81"/>
  <c r="H82" s="1"/>
  <c r="I79"/>
  <c r="H79"/>
  <c r="I76"/>
  <c r="H76"/>
  <c r="J68"/>
  <c r="J64"/>
  <c r="I64"/>
  <c r="H64"/>
  <c r="I57"/>
  <c r="H57"/>
  <c r="H58" s="1"/>
  <c r="H54"/>
  <c r="H48"/>
  <c r="J48" s="1"/>
  <c r="J31"/>
  <c r="I31"/>
  <c r="H31"/>
  <c r="J29"/>
  <c r="H29"/>
  <c r="H20"/>
  <c r="J20" s="1"/>
  <c r="J76" l="1"/>
  <c r="I49"/>
  <c r="I54"/>
  <c r="J53"/>
  <c r="J54" s="1"/>
  <c r="I58"/>
  <c r="J57"/>
  <c r="J58" s="1"/>
  <c r="J79"/>
  <c r="I65"/>
  <c r="J65" s="1"/>
  <c r="H65"/>
  <c r="H49"/>
  <c r="J49" l="1"/>
  <c r="H85"/>
  <c r="I85"/>
  <c r="J85" l="1"/>
</calcChain>
</file>

<file path=xl/sharedStrings.xml><?xml version="1.0" encoding="utf-8"?>
<sst xmlns="http://schemas.openxmlformats.org/spreadsheetml/2006/main" count="252" uniqueCount="94">
  <si>
    <t>в рублях</t>
  </si>
  <si>
    <t>Наименование показателя</t>
  </si>
  <si>
    <t>Заработная плата</t>
  </si>
  <si>
    <t>852</t>
  </si>
  <si>
    <t>244</t>
  </si>
  <si>
    <t>851</t>
  </si>
  <si>
    <t>121</t>
  </si>
  <si>
    <t>540</t>
  </si>
  <si>
    <t>04</t>
  </si>
  <si>
    <t>05</t>
  </si>
  <si>
    <t>880</t>
  </si>
  <si>
    <t>853</t>
  </si>
  <si>
    <t>6110000100</t>
  </si>
  <si>
    <t>6160000400</t>
  </si>
  <si>
    <t>6150000700</t>
  </si>
  <si>
    <t>6120061010</t>
  </si>
  <si>
    <t>6120051180</t>
  </si>
  <si>
    <t>312</t>
  </si>
  <si>
    <t>129</t>
  </si>
  <si>
    <t>6800010020</t>
  </si>
  <si>
    <t>6800010030</t>
  </si>
  <si>
    <t>6800010040</t>
  </si>
  <si>
    <t>6800010060</t>
  </si>
  <si>
    <t>6180030040</t>
  </si>
  <si>
    <t>6180030010</t>
  </si>
  <si>
    <t>6180030020</t>
  </si>
  <si>
    <t>6300000040</t>
  </si>
  <si>
    <t>6800010050</t>
  </si>
  <si>
    <t>6210040010</t>
  </si>
  <si>
    <t>6410000010</t>
  </si>
  <si>
    <t>6420000020</t>
  </si>
  <si>
    <t>6430000030</t>
  </si>
  <si>
    <t>6460000060</t>
  </si>
  <si>
    <t>6500070010</t>
  </si>
  <si>
    <t>6700090010</t>
  </si>
  <si>
    <t>6800010070</t>
  </si>
  <si>
    <t>6170000401</t>
  </si>
  <si>
    <t>6800010090</t>
  </si>
  <si>
    <t>10</t>
  </si>
  <si>
    <t>6100055490</t>
  </si>
  <si>
    <t>6170000402</t>
  </si>
  <si>
    <t>6420080501</t>
  </si>
  <si>
    <t>247</t>
  </si>
  <si>
    <t xml:space="preserve">  Ведомственная структура  расходов бюджета</t>
  </si>
  <si>
    <t>Приложение 4</t>
  </si>
  <si>
    <t>01</t>
  </si>
  <si>
    <t>02</t>
  </si>
  <si>
    <t>03</t>
  </si>
  <si>
    <t>07</t>
  </si>
  <si>
    <t>11</t>
  </si>
  <si>
    <t>13</t>
  </si>
  <si>
    <t>Расходы на обеспечение функций органов местного самоуправления по передачи полномочий на осуществление внутреннего муниципального финансового контроля</t>
  </si>
  <si>
    <t>09</t>
  </si>
  <si>
    <t>12</t>
  </si>
  <si>
    <t>08</t>
  </si>
  <si>
    <t>6600080010</t>
  </si>
  <si>
    <t>Код по бюджетной классификации Российской Федерации</t>
  </si>
  <si>
    <t>Начисление на выплаты по оплате труда</t>
  </si>
  <si>
    <t>Поощрение за достижение показателей деятельности органов исполнительной власти субъектов Российской Федерации</t>
  </si>
  <si>
    <t>ИТОГО: 0102</t>
  </si>
  <si>
    <t>Прочие расходы(налоги)</t>
  </si>
  <si>
    <t>Итого по лимиту 410000руб.</t>
  </si>
  <si>
    <t>ИТОГО 0104:</t>
  </si>
  <si>
    <t>ИТОГО 0107:</t>
  </si>
  <si>
    <t xml:space="preserve">Расходы на обеспечение функций органов местного самоуправления по передачи полномочий на осуществление внешнего муниципального финансового контроля </t>
  </si>
  <si>
    <t>ИТОГО 0113:</t>
  </si>
  <si>
    <t>ВСЕГО 01:</t>
  </si>
  <si>
    <t>ИТОГО 0203:</t>
  </si>
  <si>
    <t>ВСЕГО 02:</t>
  </si>
  <si>
    <t>ИТОГО 0309:</t>
  </si>
  <si>
    <t>ВСЕГО 03:</t>
  </si>
  <si>
    <t>ИТОГО 0409:</t>
  </si>
  <si>
    <t>МП по созданию условий для развития малого и среднего предпринимательства в муниципальном образовании "Садовское сельское поселение"на 2020-2022 годы</t>
  </si>
  <si>
    <t>632</t>
  </si>
  <si>
    <t>ИТОГО 0412:</t>
  </si>
  <si>
    <t>ВСЕГО 04:</t>
  </si>
  <si>
    <t>ИТОГО 0502:</t>
  </si>
  <si>
    <t>ИТОГО 0503:</t>
  </si>
  <si>
    <t>ВСЕГО 05:</t>
  </si>
  <si>
    <t>ИТОГО 0801:</t>
  </si>
  <si>
    <t>ВСЕГО 08:</t>
  </si>
  <si>
    <t>Пенсии, пособия, выплачиваемые работодателями, нанимателями бывшим работникам</t>
  </si>
  <si>
    <t>ИТОГО 10:</t>
  </si>
  <si>
    <t>ВСЕГО 10:</t>
  </si>
  <si>
    <t>ИТОГО 11:</t>
  </si>
  <si>
    <t>ВСЕГО РАСХОДЫ:</t>
  </si>
  <si>
    <t>%                       исполнения</t>
  </si>
  <si>
    <t>Прочая закупка товаров, работ и услуг</t>
  </si>
  <si>
    <t xml:space="preserve">МО «Садовское сельское поселение» на 01.01. 2024 год </t>
  </si>
  <si>
    <t>Уточненный бюджет       2023 год</t>
  </si>
  <si>
    <t>Фактическое исполнение на 01.01. 2024 г.</t>
  </si>
  <si>
    <t>6180030030</t>
  </si>
  <si>
    <t>`</t>
  </si>
  <si>
    <t xml:space="preserve">  К решению Совета народных депутатов                        муниципального образования                    "Садовское сельское поселение"                                 от  26.04.2024 г. № 80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</si>
</sst>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u/>
      <sz val="18"/>
      <name val="Arial Cyr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/>
    <xf numFmtId="49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 wrapText="1"/>
    </xf>
    <xf numFmtId="49" fontId="9" fillId="0" borderId="5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/>
    </xf>
    <xf numFmtId="1" fontId="2" fillId="2" borderId="5" xfId="0" applyNumberFormat="1" applyFont="1" applyFill="1" applyBorder="1" applyAlignment="1">
      <alignment horizontal="center"/>
    </xf>
    <xf numFmtId="1" fontId="9" fillId="2" borderId="5" xfId="0" applyNumberFormat="1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1" fontId="2" fillId="0" borderId="5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1" fontId="13" fillId="0" borderId="5" xfId="0" applyNumberFormat="1" applyFont="1" applyBorder="1" applyAlignment="1">
      <alignment horizontal="center"/>
    </xf>
    <xf numFmtId="49" fontId="9" fillId="3" borderId="5" xfId="0" applyNumberFormat="1" applyFont="1" applyFill="1" applyBorder="1" applyAlignment="1">
      <alignment horizontal="center"/>
    </xf>
    <xf numFmtId="49" fontId="9" fillId="3" borderId="5" xfId="0" applyNumberFormat="1" applyFont="1" applyFill="1" applyBorder="1" applyAlignment="1">
      <alignment horizontal="center" wrapText="1"/>
    </xf>
    <xf numFmtId="2" fontId="9" fillId="3" borderId="5" xfId="0" applyNumberFormat="1" applyFont="1" applyFill="1" applyBorder="1" applyAlignment="1">
      <alignment horizontal="center"/>
    </xf>
    <xf numFmtId="1" fontId="9" fillId="3" borderId="5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2" fontId="2" fillId="0" borderId="5" xfId="0" applyNumberFormat="1" applyFont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 wrapText="1"/>
    </xf>
    <xf numFmtId="164" fontId="2" fillId="2" borderId="5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4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401638</xdr:colOff>
      <xdr:row>14</xdr:row>
      <xdr:rowOff>120650</xdr:rowOff>
    </xdr:to>
    <xdr:sp macro="" textlink="">
      <xdr:nvSpPr>
        <xdr:cNvPr id="6" name="Text Box 958"/>
        <xdr:cNvSpPr txBox="1">
          <a:spLocks noChangeArrowheads="1"/>
        </xdr:cNvSpPr>
      </xdr:nvSpPr>
      <xdr:spPr bwMode="auto">
        <a:xfrm>
          <a:off x="5219700" y="1781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401638</xdr:colOff>
      <xdr:row>14</xdr:row>
      <xdr:rowOff>120650</xdr:rowOff>
    </xdr:to>
    <xdr:sp macro="" textlink="">
      <xdr:nvSpPr>
        <xdr:cNvPr id="7" name="Text Box 958"/>
        <xdr:cNvSpPr txBox="1">
          <a:spLocks noChangeArrowheads="1"/>
        </xdr:cNvSpPr>
      </xdr:nvSpPr>
      <xdr:spPr bwMode="auto">
        <a:xfrm>
          <a:off x="5219700" y="1781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285750</xdr:colOff>
      <xdr:row>11</xdr:row>
      <xdr:rowOff>0</xdr:rowOff>
    </xdr:from>
    <xdr:to>
      <xdr:col>5</xdr:col>
      <xdr:colOff>630237</xdr:colOff>
      <xdr:row>22</xdr:row>
      <xdr:rowOff>241301</xdr:rowOff>
    </xdr:to>
    <xdr:sp macro="" textlink="">
      <xdr:nvSpPr>
        <xdr:cNvPr id="4" name="Text Box 958"/>
        <xdr:cNvSpPr txBox="1">
          <a:spLocks noChangeArrowheads="1"/>
        </xdr:cNvSpPr>
      </xdr:nvSpPr>
      <xdr:spPr bwMode="auto">
        <a:xfrm>
          <a:off x="4810125" y="400050"/>
          <a:ext cx="400050" cy="5857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285750</xdr:colOff>
      <xdr:row>11</xdr:row>
      <xdr:rowOff>0</xdr:rowOff>
    </xdr:from>
    <xdr:to>
      <xdr:col>5</xdr:col>
      <xdr:colOff>630237</xdr:colOff>
      <xdr:row>22</xdr:row>
      <xdr:rowOff>241301</xdr:rowOff>
    </xdr:to>
    <xdr:sp macro="" textlink="">
      <xdr:nvSpPr>
        <xdr:cNvPr id="5" name="Text Box 958"/>
        <xdr:cNvSpPr txBox="1">
          <a:spLocks noChangeArrowheads="1"/>
        </xdr:cNvSpPr>
      </xdr:nvSpPr>
      <xdr:spPr bwMode="auto">
        <a:xfrm>
          <a:off x="4810125" y="400050"/>
          <a:ext cx="400050" cy="5857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zoomScale="120" zoomScaleNormal="120" workbookViewId="0">
      <selection activeCell="I13" sqref="I13"/>
    </sheetView>
  </sheetViews>
  <sheetFormatPr defaultRowHeight="15"/>
  <cols>
    <col min="1" max="1" width="25.28515625" customWidth="1"/>
    <col min="5" max="5" width="7.140625" customWidth="1"/>
    <col min="6" max="6" width="13.28515625" customWidth="1"/>
    <col min="7" max="7" width="9.5703125" customWidth="1"/>
    <col min="8" max="8" width="12.28515625" customWidth="1"/>
    <col min="9" max="10" width="13.140625" customWidth="1"/>
  </cols>
  <sheetData>
    <row r="1" spans="1:10">
      <c r="J1" t="s">
        <v>44</v>
      </c>
    </row>
    <row r="2" spans="1:10" ht="65.25" customHeight="1">
      <c r="G2" s="93" t="s">
        <v>93</v>
      </c>
      <c r="H2" s="93"/>
      <c r="I2" s="93"/>
      <c r="J2" s="93"/>
    </row>
    <row r="3" spans="1:10" ht="28.5" customHeight="1">
      <c r="B3" s="47" t="s">
        <v>43</v>
      </c>
      <c r="C3" s="47"/>
      <c r="D3" s="47"/>
      <c r="E3" s="47"/>
      <c r="F3" s="47"/>
      <c r="G3" s="47"/>
      <c r="H3" s="47"/>
    </row>
    <row r="4" spans="1:10">
      <c r="B4" s="48" t="s">
        <v>88</v>
      </c>
      <c r="C4" s="49"/>
      <c r="D4" s="49"/>
      <c r="E4" s="49"/>
      <c r="F4" s="49"/>
      <c r="G4" s="49"/>
      <c r="H4" s="49"/>
    </row>
    <row r="5" spans="1:10" ht="0.75" customHeight="1"/>
    <row r="6" spans="1:10" ht="15" hidden="1" customHeight="1"/>
    <row r="7" spans="1:10" hidden="1"/>
    <row r="8" spans="1:10" ht="15" hidden="1" customHeight="1"/>
    <row r="9" spans="1:10" hidden="1"/>
    <row r="10" spans="1:10" hidden="1"/>
    <row r="11" spans="1:10" hidden="1"/>
    <row r="12" spans="1:10" hidden="1"/>
    <row r="13" spans="1:10" ht="23.25">
      <c r="A13" s="1"/>
      <c r="B13" s="2"/>
      <c r="C13" s="1"/>
      <c r="D13" s="1"/>
      <c r="E13" s="1"/>
      <c r="F13" s="1"/>
      <c r="H13" s="1" t="s">
        <v>0</v>
      </c>
    </row>
    <row r="14" spans="1:10" ht="59.25" customHeight="1">
      <c r="A14" s="50" t="s">
        <v>1</v>
      </c>
      <c r="B14" s="50"/>
      <c r="C14" s="51"/>
      <c r="D14" s="52" t="s">
        <v>56</v>
      </c>
      <c r="E14" s="53"/>
      <c r="F14" s="53"/>
      <c r="G14" s="54"/>
      <c r="H14" s="4" t="s">
        <v>89</v>
      </c>
      <c r="I14" s="4" t="s">
        <v>90</v>
      </c>
      <c r="J14" s="4" t="s">
        <v>86</v>
      </c>
    </row>
    <row r="15" spans="1:10" ht="15.75" thickBot="1">
      <c r="A15" s="55">
        <v>1</v>
      </c>
      <c r="B15" s="55"/>
      <c r="C15" s="56"/>
      <c r="D15" s="5">
        <v>2</v>
      </c>
      <c r="E15" s="5">
        <v>3</v>
      </c>
      <c r="F15" s="7">
        <v>4</v>
      </c>
      <c r="G15" s="5">
        <v>5</v>
      </c>
      <c r="H15" s="44">
        <v>6</v>
      </c>
      <c r="I15" s="6">
        <v>7</v>
      </c>
      <c r="J15" s="6">
        <v>8</v>
      </c>
    </row>
    <row r="16" spans="1:10" ht="15.75">
      <c r="A16" s="57" t="s">
        <v>2</v>
      </c>
      <c r="B16" s="57"/>
      <c r="C16" s="58"/>
      <c r="D16" s="8" t="s">
        <v>45</v>
      </c>
      <c r="E16" s="8" t="s">
        <v>46</v>
      </c>
      <c r="F16" s="9" t="s">
        <v>12</v>
      </c>
      <c r="G16" s="8" t="s">
        <v>6</v>
      </c>
      <c r="H16" s="34">
        <v>753201</v>
      </c>
      <c r="I16" s="29">
        <v>749149.49</v>
      </c>
      <c r="J16" s="11"/>
    </row>
    <row r="17" spans="1:10" ht="15.75">
      <c r="A17" s="59" t="s">
        <v>57</v>
      </c>
      <c r="B17" s="59"/>
      <c r="C17" s="60"/>
      <c r="D17" s="12" t="s">
        <v>45</v>
      </c>
      <c r="E17" s="13" t="s">
        <v>46</v>
      </c>
      <c r="F17" s="14" t="s">
        <v>12</v>
      </c>
      <c r="G17" s="13" t="s">
        <v>18</v>
      </c>
      <c r="H17" s="33">
        <v>228927.55</v>
      </c>
      <c r="I17" s="29">
        <v>222969.98</v>
      </c>
      <c r="J17" s="11"/>
    </row>
    <row r="18" spans="1:10" ht="37.5" customHeight="1">
      <c r="A18" s="61" t="s">
        <v>58</v>
      </c>
      <c r="B18" s="59"/>
      <c r="C18" s="60"/>
      <c r="D18" s="12" t="s">
        <v>45</v>
      </c>
      <c r="E18" s="13" t="s">
        <v>46</v>
      </c>
      <c r="F18" s="14" t="s">
        <v>39</v>
      </c>
      <c r="G18" s="13" t="s">
        <v>6</v>
      </c>
      <c r="H18" s="34">
        <v>140000</v>
      </c>
      <c r="I18" s="29">
        <v>140000</v>
      </c>
      <c r="J18" s="11"/>
    </row>
    <row r="19" spans="1:10" ht="15.75">
      <c r="A19" s="59" t="s">
        <v>57</v>
      </c>
      <c r="B19" s="59"/>
      <c r="C19" s="60"/>
      <c r="D19" s="12" t="s">
        <v>45</v>
      </c>
      <c r="E19" s="13" t="s">
        <v>46</v>
      </c>
      <c r="F19" s="14" t="s">
        <v>39</v>
      </c>
      <c r="G19" s="13" t="s">
        <v>18</v>
      </c>
      <c r="H19" s="34">
        <v>42280</v>
      </c>
      <c r="I19" s="29">
        <v>42280</v>
      </c>
      <c r="J19" s="11"/>
    </row>
    <row r="20" spans="1:10" ht="15.75">
      <c r="A20" s="62" t="s">
        <v>59</v>
      </c>
      <c r="B20" s="63"/>
      <c r="C20" s="64"/>
      <c r="D20" s="15"/>
      <c r="E20" s="16"/>
      <c r="F20" s="17"/>
      <c r="G20" s="16"/>
      <c r="H20" s="40">
        <f>H16+H17+H18+H19</f>
        <v>1164408.55</v>
      </c>
      <c r="I20" s="18">
        <f>I16+I17+I18+I19</f>
        <v>1154399.47</v>
      </c>
      <c r="J20" s="11">
        <f>I20/H20*100</f>
        <v>99.140415106020981</v>
      </c>
    </row>
    <row r="21" spans="1:10" ht="15.75">
      <c r="A21" s="57" t="s">
        <v>2</v>
      </c>
      <c r="B21" s="57"/>
      <c r="C21" s="58"/>
      <c r="D21" s="12" t="s">
        <v>45</v>
      </c>
      <c r="E21" s="13" t="s">
        <v>8</v>
      </c>
      <c r="F21" s="14" t="s">
        <v>13</v>
      </c>
      <c r="G21" s="13" t="s">
        <v>6</v>
      </c>
      <c r="H21" s="34">
        <v>2407943</v>
      </c>
      <c r="I21" s="29">
        <v>2372367.5499999998</v>
      </c>
      <c r="J21" s="11"/>
    </row>
    <row r="22" spans="1:10" ht="15.75">
      <c r="A22" s="59" t="s">
        <v>57</v>
      </c>
      <c r="B22" s="59"/>
      <c r="C22" s="60"/>
      <c r="D22" s="10" t="s">
        <v>45</v>
      </c>
      <c r="E22" s="10" t="s">
        <v>8</v>
      </c>
      <c r="F22" s="20" t="s">
        <v>13</v>
      </c>
      <c r="G22" s="10" t="s">
        <v>18</v>
      </c>
      <c r="H22" s="33">
        <v>727198.79</v>
      </c>
      <c r="I22" s="29">
        <v>706331.31</v>
      </c>
      <c r="J22" s="11"/>
    </row>
    <row r="23" spans="1:10" ht="38.25" customHeight="1">
      <c r="A23" s="61" t="s">
        <v>58</v>
      </c>
      <c r="B23" s="59"/>
      <c r="C23" s="60"/>
      <c r="D23" s="10" t="s">
        <v>45</v>
      </c>
      <c r="E23" s="10" t="s">
        <v>8</v>
      </c>
      <c r="F23" s="20" t="s">
        <v>39</v>
      </c>
      <c r="G23" s="10" t="s">
        <v>6</v>
      </c>
      <c r="H23" s="34">
        <v>72500</v>
      </c>
      <c r="I23" s="29">
        <v>72500</v>
      </c>
      <c r="J23" s="11"/>
    </row>
    <row r="24" spans="1:10" ht="15.75">
      <c r="A24" s="59" t="s">
        <v>57</v>
      </c>
      <c r="B24" s="59"/>
      <c r="C24" s="60"/>
      <c r="D24" s="10" t="s">
        <v>45</v>
      </c>
      <c r="E24" s="10" t="s">
        <v>8</v>
      </c>
      <c r="F24" s="20" t="s">
        <v>39</v>
      </c>
      <c r="G24" s="10" t="s">
        <v>18</v>
      </c>
      <c r="H24" s="34">
        <v>21895</v>
      </c>
      <c r="I24" s="29">
        <v>21895</v>
      </c>
      <c r="J24" s="11"/>
    </row>
    <row r="25" spans="1:10" ht="15.75">
      <c r="A25" s="65" t="s">
        <v>87</v>
      </c>
      <c r="B25" s="66"/>
      <c r="C25" s="67"/>
      <c r="D25" s="21" t="s">
        <v>45</v>
      </c>
      <c r="E25" s="21" t="s">
        <v>8</v>
      </c>
      <c r="F25" s="20" t="s">
        <v>13</v>
      </c>
      <c r="G25" s="10" t="s">
        <v>4</v>
      </c>
      <c r="H25" s="33">
        <v>268400</v>
      </c>
      <c r="I25" s="29">
        <v>237523.9</v>
      </c>
      <c r="J25" s="11"/>
    </row>
    <row r="26" spans="1:10" ht="15.75">
      <c r="A26" s="65" t="s">
        <v>87</v>
      </c>
      <c r="B26" s="66"/>
      <c r="C26" s="67"/>
      <c r="D26" s="10" t="s">
        <v>45</v>
      </c>
      <c r="E26" s="10" t="s">
        <v>8</v>
      </c>
      <c r="F26" s="20" t="s">
        <v>13</v>
      </c>
      <c r="G26" s="22" t="s">
        <v>42</v>
      </c>
      <c r="H26" s="33">
        <v>140000</v>
      </c>
      <c r="I26" s="29">
        <v>140000</v>
      </c>
      <c r="J26" s="11"/>
    </row>
    <row r="27" spans="1:10" ht="15.75">
      <c r="A27" s="68" t="s">
        <v>60</v>
      </c>
      <c r="B27" s="69"/>
      <c r="C27" s="70"/>
      <c r="D27" s="10" t="s">
        <v>45</v>
      </c>
      <c r="E27" s="10" t="s">
        <v>8</v>
      </c>
      <c r="F27" s="20" t="s">
        <v>13</v>
      </c>
      <c r="G27" s="10" t="s">
        <v>3</v>
      </c>
      <c r="H27" s="34">
        <v>1600</v>
      </c>
      <c r="I27" s="29"/>
      <c r="J27" s="11"/>
    </row>
    <row r="28" spans="1:10" ht="15.75">
      <c r="A28" s="71" t="s">
        <v>61</v>
      </c>
      <c r="B28" s="72"/>
      <c r="C28" s="73"/>
      <c r="D28" s="23"/>
      <c r="E28" s="23"/>
      <c r="F28" s="24"/>
      <c r="G28" s="23"/>
      <c r="H28" s="18">
        <f>H25+H26+H27</f>
        <v>410000</v>
      </c>
      <c r="I28" s="18">
        <f>I25+I26+I27</f>
        <v>377523.9</v>
      </c>
      <c r="J28" s="45">
        <f>I28/H28*100</f>
        <v>92.079000000000008</v>
      </c>
    </row>
    <row r="29" spans="1:10" ht="15" customHeight="1">
      <c r="A29" s="74" t="s">
        <v>62</v>
      </c>
      <c r="B29" s="75"/>
      <c r="C29" s="76"/>
      <c r="D29" s="25"/>
      <c r="E29" s="25"/>
      <c r="F29" s="26"/>
      <c r="G29" s="25"/>
      <c r="H29" s="40">
        <f>H21++H22+H23+H24+H28</f>
        <v>3639536.79</v>
      </c>
      <c r="I29" s="40">
        <f>I21++I22+I23+I24+I28</f>
        <v>3550617.76</v>
      </c>
      <c r="J29" s="43">
        <f>J21++J22+J23+J24+J28</f>
        <v>92.079000000000008</v>
      </c>
    </row>
    <row r="30" spans="1:10" ht="15.75">
      <c r="A30" s="65"/>
      <c r="B30" s="66"/>
      <c r="C30" s="67"/>
      <c r="D30" s="10" t="s">
        <v>45</v>
      </c>
      <c r="E30" s="10" t="s">
        <v>48</v>
      </c>
      <c r="F30" s="20" t="s">
        <v>14</v>
      </c>
      <c r="G30" s="10" t="s">
        <v>10</v>
      </c>
      <c r="H30" s="11">
        <v>5000</v>
      </c>
      <c r="I30" s="29"/>
      <c r="J30" s="11"/>
    </row>
    <row r="31" spans="1:10" ht="15.75">
      <c r="A31" s="74" t="s">
        <v>63</v>
      </c>
      <c r="B31" s="75"/>
      <c r="C31" s="76"/>
      <c r="D31" s="3"/>
      <c r="E31" s="3"/>
      <c r="F31" s="27"/>
      <c r="G31" s="3"/>
      <c r="H31" s="28">
        <f>H30</f>
        <v>5000</v>
      </c>
      <c r="I31" s="39">
        <f>I30</f>
        <v>0</v>
      </c>
      <c r="J31" s="28">
        <f>J30</f>
        <v>0</v>
      </c>
    </row>
    <row r="32" spans="1:10" ht="51.75" customHeight="1">
      <c r="A32" s="77" t="s">
        <v>64</v>
      </c>
      <c r="B32" s="78"/>
      <c r="C32" s="79"/>
      <c r="D32" s="10" t="s">
        <v>45</v>
      </c>
      <c r="E32" s="10" t="s">
        <v>50</v>
      </c>
      <c r="F32" s="20" t="s">
        <v>36</v>
      </c>
      <c r="G32" s="10" t="s">
        <v>7</v>
      </c>
      <c r="H32" s="29">
        <v>64514.51</v>
      </c>
      <c r="I32" s="29">
        <v>64514.51</v>
      </c>
      <c r="J32" s="29"/>
    </row>
    <row r="33" spans="1:10" ht="48.75" customHeight="1">
      <c r="A33" s="77" t="s">
        <v>51</v>
      </c>
      <c r="B33" s="78"/>
      <c r="C33" s="79"/>
      <c r="D33" s="10" t="s">
        <v>45</v>
      </c>
      <c r="E33" s="10" t="s">
        <v>50</v>
      </c>
      <c r="F33" s="20" t="s">
        <v>40</v>
      </c>
      <c r="G33" s="10" t="s">
        <v>7</v>
      </c>
      <c r="H33" s="29">
        <v>668.92</v>
      </c>
      <c r="I33" s="29">
        <v>668.92</v>
      </c>
      <c r="J33" s="29"/>
    </row>
    <row r="34" spans="1:10" ht="15.75" customHeight="1">
      <c r="A34" s="65" t="s">
        <v>87</v>
      </c>
      <c r="B34" s="66"/>
      <c r="C34" s="67"/>
      <c r="D34" s="10" t="s">
        <v>45</v>
      </c>
      <c r="E34" s="10" t="s">
        <v>50</v>
      </c>
      <c r="F34" s="20" t="s">
        <v>35</v>
      </c>
      <c r="G34" s="10" t="s">
        <v>4</v>
      </c>
      <c r="H34" s="11">
        <v>500</v>
      </c>
      <c r="I34" s="29"/>
      <c r="J34" s="11"/>
    </row>
    <row r="35" spans="1:10" ht="15.75" customHeight="1">
      <c r="A35" s="65" t="s">
        <v>87</v>
      </c>
      <c r="B35" s="66"/>
      <c r="C35" s="67"/>
      <c r="D35" s="10" t="s">
        <v>45</v>
      </c>
      <c r="E35" s="10" t="s">
        <v>50</v>
      </c>
      <c r="F35" s="20" t="s">
        <v>19</v>
      </c>
      <c r="G35" s="10" t="s">
        <v>4</v>
      </c>
      <c r="H35" s="11">
        <v>500</v>
      </c>
      <c r="I35" s="29"/>
      <c r="J35" s="11"/>
    </row>
    <row r="36" spans="1:10" ht="15.75" customHeight="1">
      <c r="A36" s="65" t="s">
        <v>87</v>
      </c>
      <c r="B36" s="66"/>
      <c r="C36" s="67"/>
      <c r="D36" s="10" t="s">
        <v>45</v>
      </c>
      <c r="E36" s="10" t="s">
        <v>50</v>
      </c>
      <c r="F36" s="20" t="s">
        <v>20</v>
      </c>
      <c r="G36" s="10" t="s">
        <v>4</v>
      </c>
      <c r="H36" s="11">
        <v>500</v>
      </c>
      <c r="I36" s="29"/>
      <c r="J36" s="11"/>
    </row>
    <row r="37" spans="1:10" ht="15.75">
      <c r="A37" s="65" t="s">
        <v>87</v>
      </c>
      <c r="B37" s="66"/>
      <c r="C37" s="67"/>
      <c r="D37" s="10" t="s">
        <v>45</v>
      </c>
      <c r="E37" s="10" t="s">
        <v>50</v>
      </c>
      <c r="F37" s="20" t="s">
        <v>21</v>
      </c>
      <c r="G37" s="10" t="s">
        <v>4</v>
      </c>
      <c r="H37" s="11">
        <v>5000</v>
      </c>
      <c r="I37" s="29"/>
      <c r="J37" s="11"/>
    </row>
    <row r="38" spans="1:10" ht="15.75">
      <c r="A38" s="65" t="s">
        <v>87</v>
      </c>
      <c r="B38" s="66"/>
      <c r="C38" s="67"/>
      <c r="D38" s="10" t="s">
        <v>45</v>
      </c>
      <c r="E38" s="10" t="s">
        <v>50</v>
      </c>
      <c r="F38" s="20" t="s">
        <v>22</v>
      </c>
      <c r="G38" s="10" t="s">
        <v>4</v>
      </c>
      <c r="H38" s="11">
        <v>500</v>
      </c>
      <c r="I38" s="29"/>
      <c r="J38" s="11"/>
    </row>
    <row r="39" spans="1:10" ht="15.75">
      <c r="A39" s="65" t="s">
        <v>87</v>
      </c>
      <c r="B39" s="66"/>
      <c r="C39" s="67"/>
      <c r="D39" s="10" t="s">
        <v>45</v>
      </c>
      <c r="E39" s="10" t="s">
        <v>50</v>
      </c>
      <c r="F39" s="20" t="s">
        <v>37</v>
      </c>
      <c r="G39" s="10" t="s">
        <v>4</v>
      </c>
      <c r="H39" s="11">
        <v>500</v>
      </c>
      <c r="I39" s="29"/>
      <c r="J39" s="11"/>
    </row>
    <row r="40" spans="1:10" ht="15.75">
      <c r="A40" s="65" t="s">
        <v>87</v>
      </c>
      <c r="B40" s="66"/>
      <c r="C40" s="67"/>
      <c r="D40" s="10" t="s">
        <v>45</v>
      </c>
      <c r="E40" s="10" t="s">
        <v>50</v>
      </c>
      <c r="F40" s="20" t="s">
        <v>23</v>
      </c>
      <c r="G40" s="10" t="s">
        <v>4</v>
      </c>
      <c r="H40" s="11">
        <v>25800</v>
      </c>
      <c r="I40" s="29">
        <v>2268</v>
      </c>
      <c r="J40" s="11"/>
    </row>
    <row r="41" spans="1:10" ht="15.75">
      <c r="A41" s="65" t="s">
        <v>87</v>
      </c>
      <c r="B41" s="66"/>
      <c r="C41" s="67"/>
      <c r="D41" s="10" t="s">
        <v>45</v>
      </c>
      <c r="E41" s="10" t="s">
        <v>50</v>
      </c>
      <c r="F41" s="20" t="s">
        <v>24</v>
      </c>
      <c r="G41" s="10" t="s">
        <v>42</v>
      </c>
      <c r="H41" s="29">
        <v>89170</v>
      </c>
      <c r="I41" s="29">
        <v>89170</v>
      </c>
      <c r="J41" s="30"/>
    </row>
    <row r="42" spans="1:10" ht="15.75">
      <c r="A42" s="65" t="s">
        <v>87</v>
      </c>
      <c r="B42" s="66"/>
      <c r="C42" s="67"/>
      <c r="D42" s="31" t="s">
        <v>45</v>
      </c>
      <c r="E42" s="31" t="s">
        <v>50</v>
      </c>
      <c r="F42" s="32" t="s">
        <v>24</v>
      </c>
      <c r="G42" s="31" t="s">
        <v>4</v>
      </c>
      <c r="H42" s="33">
        <v>233892</v>
      </c>
      <c r="I42" s="33">
        <v>140406</v>
      </c>
      <c r="J42" s="34"/>
    </row>
    <row r="43" spans="1:10" ht="15.75">
      <c r="A43" s="68" t="s">
        <v>60</v>
      </c>
      <c r="B43" s="69"/>
      <c r="C43" s="70"/>
      <c r="D43" s="10" t="s">
        <v>45</v>
      </c>
      <c r="E43" s="10" t="s">
        <v>50</v>
      </c>
      <c r="F43" s="20" t="s">
        <v>24</v>
      </c>
      <c r="G43" s="10" t="s">
        <v>11</v>
      </c>
      <c r="H43" s="11">
        <v>6450</v>
      </c>
      <c r="I43" s="29"/>
      <c r="J43" s="11"/>
    </row>
    <row r="44" spans="1:10" ht="15.75">
      <c r="A44" s="68" t="s">
        <v>60</v>
      </c>
      <c r="B44" s="69"/>
      <c r="C44" s="70"/>
      <c r="D44" s="10" t="s">
        <v>45</v>
      </c>
      <c r="E44" s="10" t="s">
        <v>50</v>
      </c>
      <c r="F44" s="20" t="s">
        <v>25</v>
      </c>
      <c r="G44" s="10" t="s">
        <v>5</v>
      </c>
      <c r="H44" s="29">
        <v>75850</v>
      </c>
      <c r="I44" s="33">
        <v>57616</v>
      </c>
      <c r="J44" s="11"/>
    </row>
    <row r="45" spans="1:10" ht="15.75">
      <c r="A45" s="68" t="s">
        <v>60</v>
      </c>
      <c r="B45" s="69"/>
      <c r="C45" s="70"/>
      <c r="D45" s="10" t="s">
        <v>45</v>
      </c>
      <c r="E45" s="10" t="s">
        <v>50</v>
      </c>
      <c r="F45" s="20" t="s">
        <v>25</v>
      </c>
      <c r="G45" s="10" t="s">
        <v>3</v>
      </c>
      <c r="H45" s="11">
        <v>2150</v>
      </c>
      <c r="I45" s="29">
        <v>2150</v>
      </c>
      <c r="J45" s="11"/>
    </row>
    <row r="46" spans="1:10" ht="15.75">
      <c r="A46" s="65" t="s">
        <v>87</v>
      </c>
      <c r="B46" s="66"/>
      <c r="C46" s="67"/>
      <c r="D46" s="10" t="s">
        <v>45</v>
      </c>
      <c r="E46" s="10" t="s">
        <v>50</v>
      </c>
      <c r="F46" s="20" t="s">
        <v>15</v>
      </c>
      <c r="G46" s="10" t="s">
        <v>4</v>
      </c>
      <c r="H46" s="11">
        <v>33000</v>
      </c>
      <c r="I46" s="11">
        <v>33000</v>
      </c>
      <c r="J46" s="11"/>
    </row>
    <row r="47" spans="1:10" ht="15.75" customHeight="1">
      <c r="A47" s="65" t="s">
        <v>87</v>
      </c>
      <c r="B47" s="66"/>
      <c r="C47" s="67"/>
      <c r="D47" s="10" t="s">
        <v>45</v>
      </c>
      <c r="E47" s="10" t="s">
        <v>50</v>
      </c>
      <c r="F47" s="36" t="s">
        <v>91</v>
      </c>
      <c r="G47" s="10" t="s">
        <v>4</v>
      </c>
      <c r="H47" s="11">
        <v>392000</v>
      </c>
      <c r="I47" s="11">
        <v>236446.63</v>
      </c>
      <c r="J47" s="11"/>
    </row>
    <row r="48" spans="1:10" ht="15.75">
      <c r="A48" s="80" t="s">
        <v>65</v>
      </c>
      <c r="B48" s="81"/>
      <c r="C48" s="82"/>
      <c r="D48" s="37"/>
      <c r="E48" s="3"/>
      <c r="F48" s="38"/>
      <c r="G48" s="3"/>
      <c r="H48" s="39">
        <f>SUM(H32:H47)</f>
        <v>930995.42999999993</v>
      </c>
      <c r="I48" s="39">
        <f>SUM(I32:I47)</f>
        <v>626240.06000000006</v>
      </c>
      <c r="J48" s="45">
        <f>I48/H48*100</f>
        <v>67.265642754014394</v>
      </c>
    </row>
    <row r="49" spans="1:10" ht="23.25">
      <c r="A49" s="83" t="s">
        <v>66</v>
      </c>
      <c r="B49" s="84"/>
      <c r="C49" s="85"/>
      <c r="D49" s="37"/>
      <c r="E49" s="3"/>
      <c r="F49" s="38"/>
      <c r="G49" s="3"/>
      <c r="H49" s="39">
        <f>H20+H29+H31+H48</f>
        <v>5739940.7699999996</v>
      </c>
      <c r="I49" s="39">
        <f>I20+I29+I31+I48</f>
        <v>5331257.2899999991</v>
      </c>
      <c r="J49" s="45">
        <f>I49/H49*100</f>
        <v>92.880005275733879</v>
      </c>
    </row>
    <row r="50" spans="1:10" ht="15.75">
      <c r="A50" s="86" t="s">
        <v>2</v>
      </c>
      <c r="B50" s="87"/>
      <c r="C50" s="88"/>
      <c r="D50" s="35" t="s">
        <v>46</v>
      </c>
      <c r="E50" s="10" t="s">
        <v>47</v>
      </c>
      <c r="F50" s="36" t="s">
        <v>16</v>
      </c>
      <c r="G50" s="10" t="s">
        <v>6</v>
      </c>
      <c r="H50" s="29">
        <v>224636.46</v>
      </c>
      <c r="I50" s="29">
        <v>224636.46</v>
      </c>
      <c r="J50" s="29"/>
    </row>
    <row r="51" spans="1:10" ht="15.75">
      <c r="A51" s="59" t="s">
        <v>57</v>
      </c>
      <c r="B51" s="59"/>
      <c r="C51" s="60"/>
      <c r="D51" s="35" t="s">
        <v>46</v>
      </c>
      <c r="E51" s="10" t="s">
        <v>47</v>
      </c>
      <c r="F51" s="36" t="s">
        <v>16</v>
      </c>
      <c r="G51" s="10" t="s">
        <v>18</v>
      </c>
      <c r="H51" s="29">
        <v>67840.2</v>
      </c>
      <c r="I51" s="29">
        <v>67840.2</v>
      </c>
      <c r="J51" s="29"/>
    </row>
    <row r="52" spans="1:10" ht="15.75">
      <c r="A52" s="65" t="s">
        <v>87</v>
      </c>
      <c r="B52" s="66"/>
      <c r="C52" s="67"/>
      <c r="D52" s="35" t="s">
        <v>46</v>
      </c>
      <c r="E52" s="10" t="s">
        <v>47</v>
      </c>
      <c r="F52" s="36" t="s">
        <v>16</v>
      </c>
      <c r="G52" s="10" t="s">
        <v>4</v>
      </c>
      <c r="H52" s="29">
        <v>3523.34</v>
      </c>
      <c r="I52" s="29">
        <v>3523.34</v>
      </c>
      <c r="J52" s="29"/>
    </row>
    <row r="53" spans="1:10" ht="15.75">
      <c r="A53" s="80" t="s">
        <v>67</v>
      </c>
      <c r="B53" s="89"/>
      <c r="C53" s="90"/>
      <c r="D53" s="37"/>
      <c r="E53" s="3"/>
      <c r="F53" s="38"/>
      <c r="G53" s="3"/>
      <c r="H53" s="39">
        <f>H50+H51+H52</f>
        <v>296000</v>
      </c>
      <c r="I53" s="39">
        <f>I50+I51+I52</f>
        <v>296000</v>
      </c>
      <c r="J53" s="11">
        <f>I53/H53*100</f>
        <v>100</v>
      </c>
    </row>
    <row r="54" spans="1:10" ht="23.25">
      <c r="A54" s="83" t="s">
        <v>68</v>
      </c>
      <c r="B54" s="84"/>
      <c r="C54" s="85"/>
      <c r="D54" s="37"/>
      <c r="E54" s="3"/>
      <c r="F54" s="38"/>
      <c r="G54" s="3"/>
      <c r="H54" s="39">
        <f>H53</f>
        <v>296000</v>
      </c>
      <c r="I54" s="39">
        <f>I53</f>
        <v>296000</v>
      </c>
      <c r="J54" s="28">
        <f>J53</f>
        <v>100</v>
      </c>
    </row>
    <row r="55" spans="1:10" ht="15.75" customHeight="1">
      <c r="A55" s="65" t="s">
        <v>87</v>
      </c>
      <c r="B55" s="66"/>
      <c r="C55" s="67"/>
      <c r="D55" s="35" t="s">
        <v>47</v>
      </c>
      <c r="E55" s="10" t="s">
        <v>52</v>
      </c>
      <c r="F55" s="36" t="s">
        <v>28</v>
      </c>
      <c r="G55" s="10" t="s">
        <v>4</v>
      </c>
      <c r="H55" s="11">
        <v>50000</v>
      </c>
      <c r="I55" s="29"/>
      <c r="J55" s="11"/>
    </row>
    <row r="56" spans="1:10" ht="15.75">
      <c r="A56" s="65"/>
      <c r="B56" s="66"/>
      <c r="C56" s="67"/>
      <c r="D56" s="35"/>
      <c r="E56" s="10"/>
      <c r="F56" s="36"/>
      <c r="G56" s="10"/>
      <c r="H56" s="11"/>
      <c r="I56" s="29"/>
      <c r="J56" s="11"/>
    </row>
    <row r="57" spans="1:10" ht="15.75">
      <c r="A57" s="80" t="s">
        <v>69</v>
      </c>
      <c r="B57" s="81"/>
      <c r="C57" s="82"/>
      <c r="D57" s="37"/>
      <c r="E57" s="3"/>
      <c r="F57" s="38"/>
      <c r="G57" s="3"/>
      <c r="H57" s="28">
        <f>H55+H56</f>
        <v>50000</v>
      </c>
      <c r="I57" s="39">
        <f>I55+I56</f>
        <v>0</v>
      </c>
      <c r="J57" s="11">
        <f>I57/H57*100</f>
        <v>0</v>
      </c>
    </row>
    <row r="58" spans="1:10" ht="23.25">
      <c r="A58" s="83" t="s">
        <v>70</v>
      </c>
      <c r="B58" s="84"/>
      <c r="C58" s="85"/>
      <c r="D58" s="37"/>
      <c r="E58" s="3"/>
      <c r="F58" s="38"/>
      <c r="G58" s="3"/>
      <c r="H58" s="28">
        <f>H57</f>
        <v>50000</v>
      </c>
      <c r="I58" s="39">
        <f>I57</f>
        <v>0</v>
      </c>
      <c r="J58" s="28">
        <f>J57</f>
        <v>0</v>
      </c>
    </row>
    <row r="59" spans="1:10" ht="15.75">
      <c r="A59" s="65" t="s">
        <v>87</v>
      </c>
      <c r="B59" s="66"/>
      <c r="C59" s="67"/>
      <c r="D59" s="35" t="s">
        <v>8</v>
      </c>
      <c r="E59" s="10" t="s">
        <v>52</v>
      </c>
      <c r="F59" s="36" t="s">
        <v>26</v>
      </c>
      <c r="G59" s="10" t="s">
        <v>4</v>
      </c>
      <c r="H59" s="33">
        <v>2402693.86</v>
      </c>
      <c r="I59" s="29">
        <v>1722257.6</v>
      </c>
      <c r="J59" s="11"/>
    </row>
    <row r="60" spans="1:10" ht="15.75">
      <c r="A60" s="65" t="s">
        <v>87</v>
      </c>
      <c r="B60" s="66"/>
      <c r="C60" s="67"/>
      <c r="D60" s="35" t="s">
        <v>8</v>
      </c>
      <c r="E60" s="10" t="s">
        <v>52</v>
      </c>
      <c r="F60" s="36" t="s">
        <v>26</v>
      </c>
      <c r="G60" s="22" t="s">
        <v>42</v>
      </c>
      <c r="H60" s="33">
        <v>165162.57</v>
      </c>
      <c r="I60" s="29">
        <v>165162.57</v>
      </c>
      <c r="J60" s="11"/>
    </row>
    <row r="61" spans="1:10" ht="15.75">
      <c r="A61" s="65"/>
      <c r="B61" s="66"/>
      <c r="C61" s="67"/>
      <c r="D61" s="35"/>
      <c r="E61" s="10"/>
      <c r="F61" s="36"/>
      <c r="G61" s="10"/>
      <c r="H61" s="33"/>
      <c r="I61" s="29"/>
      <c r="J61" s="11"/>
    </row>
    <row r="62" spans="1:10" ht="15.75">
      <c r="A62" s="80" t="s">
        <v>71</v>
      </c>
      <c r="B62" s="81"/>
      <c r="C62" s="82"/>
      <c r="D62" s="37"/>
      <c r="E62" s="3"/>
      <c r="F62" s="38"/>
      <c r="G62" s="3"/>
      <c r="H62" s="40">
        <f>H59+H60+H61</f>
        <v>2567856.4299999997</v>
      </c>
      <c r="I62" s="40">
        <f>I59+I60+I61</f>
        <v>1887420.1700000002</v>
      </c>
      <c r="J62" s="45">
        <f>I62/H62*100</f>
        <v>73.501779458908473</v>
      </c>
    </row>
    <row r="63" spans="1:10" ht="15.75">
      <c r="A63" s="65" t="s">
        <v>72</v>
      </c>
      <c r="B63" s="66"/>
      <c r="C63" s="67"/>
      <c r="D63" s="35" t="s">
        <v>8</v>
      </c>
      <c r="E63" s="10" t="s">
        <v>53</v>
      </c>
      <c r="F63" s="36" t="s">
        <v>27</v>
      </c>
      <c r="G63" s="10" t="s">
        <v>73</v>
      </c>
      <c r="H63" s="34">
        <v>1000</v>
      </c>
      <c r="I63" s="29"/>
      <c r="J63" s="11"/>
    </row>
    <row r="64" spans="1:10" ht="15.75">
      <c r="A64" s="80" t="s">
        <v>74</v>
      </c>
      <c r="B64" s="81"/>
      <c r="C64" s="82"/>
      <c r="D64" s="37"/>
      <c r="E64" s="3"/>
      <c r="F64" s="38"/>
      <c r="G64" s="3"/>
      <c r="H64" s="41">
        <f>+H63</f>
        <v>1000</v>
      </c>
      <c r="I64" s="39">
        <f>+I63</f>
        <v>0</v>
      </c>
      <c r="J64" s="28">
        <f>+J63</f>
        <v>0</v>
      </c>
    </row>
    <row r="65" spans="1:13" ht="23.25">
      <c r="A65" s="83" t="s">
        <v>75</v>
      </c>
      <c r="B65" s="91"/>
      <c r="C65" s="92"/>
      <c r="D65" s="37"/>
      <c r="E65" s="3"/>
      <c r="F65" s="38"/>
      <c r="G65" s="3"/>
      <c r="H65" s="40">
        <f>H62+H64</f>
        <v>2568856.4299999997</v>
      </c>
      <c r="I65" s="40">
        <f>I62+I64</f>
        <v>1887420.1700000002</v>
      </c>
      <c r="J65" s="45">
        <f>I65/H65*100</f>
        <v>73.473166812985355</v>
      </c>
    </row>
    <row r="66" spans="1:13" ht="15.75">
      <c r="A66" s="65" t="s">
        <v>87</v>
      </c>
      <c r="B66" s="66"/>
      <c r="C66" s="67"/>
      <c r="D66" s="35" t="s">
        <v>9</v>
      </c>
      <c r="E66" s="10" t="s">
        <v>46</v>
      </c>
      <c r="F66" s="36" t="s">
        <v>41</v>
      </c>
      <c r="G66" s="10" t="s">
        <v>4</v>
      </c>
      <c r="H66" s="33">
        <v>260000</v>
      </c>
      <c r="I66" s="29">
        <v>77702.399999999994</v>
      </c>
      <c r="J66" s="28"/>
    </row>
    <row r="67" spans="1:13" ht="15.75">
      <c r="A67" s="65"/>
      <c r="B67" s="66"/>
      <c r="C67" s="67"/>
      <c r="D67" s="35"/>
      <c r="E67" s="10"/>
      <c r="F67" s="36"/>
      <c r="G67" s="10"/>
      <c r="H67" s="11"/>
      <c r="I67" s="29"/>
      <c r="J67" s="11"/>
    </row>
    <row r="68" spans="1:13" ht="15.75">
      <c r="A68" s="80" t="s">
        <v>76</v>
      </c>
      <c r="B68" s="81"/>
      <c r="C68" s="82"/>
      <c r="D68" s="37"/>
      <c r="E68" s="3"/>
      <c r="F68" s="38"/>
      <c r="G68" s="3"/>
      <c r="H68" s="28">
        <f>+H66+H67</f>
        <v>260000</v>
      </c>
      <c r="I68" s="28">
        <f>+I66+I67</f>
        <v>77702.399999999994</v>
      </c>
      <c r="J68" s="28">
        <f>J67</f>
        <v>0</v>
      </c>
    </row>
    <row r="69" spans="1:13" ht="15.75">
      <c r="A69" s="65" t="s">
        <v>87</v>
      </c>
      <c r="B69" s="66"/>
      <c r="C69" s="67"/>
      <c r="D69" s="35" t="s">
        <v>9</v>
      </c>
      <c r="E69" s="10" t="s">
        <v>47</v>
      </c>
      <c r="F69" s="36" t="s">
        <v>29</v>
      </c>
      <c r="G69" s="10" t="s">
        <v>4</v>
      </c>
      <c r="H69" s="29">
        <v>332140.28000000003</v>
      </c>
      <c r="I69" s="29">
        <v>144401.4</v>
      </c>
      <c r="J69" s="11"/>
    </row>
    <row r="70" spans="1:13" ht="15.75">
      <c r="A70" s="65" t="s">
        <v>87</v>
      </c>
      <c r="B70" s="66"/>
      <c r="C70" s="67"/>
      <c r="D70" s="35" t="s">
        <v>9</v>
      </c>
      <c r="E70" s="10" t="s">
        <v>47</v>
      </c>
      <c r="F70" s="36" t="s">
        <v>30</v>
      </c>
      <c r="G70" s="10" t="s">
        <v>42</v>
      </c>
      <c r="H70" s="29">
        <v>50000</v>
      </c>
      <c r="I70" s="29">
        <v>42424.37</v>
      </c>
      <c r="J70" s="11"/>
    </row>
    <row r="71" spans="1:13" ht="15.75">
      <c r="A71" s="65" t="s">
        <v>87</v>
      </c>
      <c r="B71" s="66"/>
      <c r="C71" s="67"/>
      <c r="D71" s="35" t="s">
        <v>9</v>
      </c>
      <c r="E71" s="10" t="s">
        <v>47</v>
      </c>
      <c r="F71" s="36" t="s">
        <v>30</v>
      </c>
      <c r="G71" s="10" t="s">
        <v>4</v>
      </c>
      <c r="H71" s="33">
        <v>115831.08</v>
      </c>
      <c r="I71" s="29">
        <v>23360</v>
      </c>
      <c r="J71" s="29"/>
    </row>
    <row r="72" spans="1:13" ht="15.75">
      <c r="A72" s="65"/>
      <c r="B72" s="66"/>
      <c r="C72" s="67"/>
      <c r="D72" s="35"/>
      <c r="E72" s="10"/>
      <c r="F72" s="36"/>
      <c r="G72" s="10"/>
      <c r="H72" s="34"/>
      <c r="I72" s="33"/>
      <c r="J72" s="34"/>
    </row>
    <row r="73" spans="1:13" ht="15.75">
      <c r="A73" s="65" t="s">
        <v>87</v>
      </c>
      <c r="B73" s="66"/>
      <c r="C73" s="67"/>
      <c r="D73" s="42" t="s">
        <v>9</v>
      </c>
      <c r="E73" s="10" t="s">
        <v>47</v>
      </c>
      <c r="F73" s="36" t="s">
        <v>31</v>
      </c>
      <c r="G73" s="10" t="s">
        <v>4</v>
      </c>
      <c r="H73" s="34">
        <v>5000</v>
      </c>
      <c r="I73" s="33"/>
      <c r="J73" s="34"/>
    </row>
    <row r="74" spans="1:13" ht="15.75" customHeight="1">
      <c r="A74" s="65" t="s">
        <v>87</v>
      </c>
      <c r="B74" s="66"/>
      <c r="C74" s="67"/>
      <c r="D74" s="35" t="s">
        <v>9</v>
      </c>
      <c r="E74" s="10" t="s">
        <v>47</v>
      </c>
      <c r="F74" s="36" t="s">
        <v>32</v>
      </c>
      <c r="G74" s="10" t="s">
        <v>4</v>
      </c>
      <c r="H74" s="11">
        <v>14876.15</v>
      </c>
      <c r="I74" s="29"/>
      <c r="J74" s="11"/>
    </row>
    <row r="75" spans="1:13" ht="15.75">
      <c r="A75" s="80" t="s">
        <v>77</v>
      </c>
      <c r="B75" s="81"/>
      <c r="C75" s="82"/>
      <c r="D75" s="37"/>
      <c r="E75" s="3"/>
      <c r="F75" s="38"/>
      <c r="G75" s="3"/>
      <c r="H75" s="40">
        <f>H69+H70+H71+H72+H73+H74</f>
        <v>517847.51000000007</v>
      </c>
      <c r="I75" s="39">
        <f>SUM(I69:I74)</f>
        <v>210185.77</v>
      </c>
      <c r="J75" s="45">
        <f>I75/H75*100</f>
        <v>40.58835196484771</v>
      </c>
    </row>
    <row r="76" spans="1:13" ht="23.25">
      <c r="A76" s="83" t="s">
        <v>78</v>
      </c>
      <c r="B76" s="84"/>
      <c r="C76" s="85"/>
      <c r="D76" s="37"/>
      <c r="E76" s="3"/>
      <c r="F76" s="38"/>
      <c r="G76" s="3"/>
      <c r="H76" s="39">
        <f>+H75</f>
        <v>517847.51000000007</v>
      </c>
      <c r="I76" s="39">
        <f>+I75</f>
        <v>210185.77</v>
      </c>
      <c r="J76" s="45">
        <f>I76/H76*100</f>
        <v>40.58835196484771</v>
      </c>
    </row>
    <row r="77" spans="1:13" ht="15.75" customHeight="1">
      <c r="A77" s="65" t="s">
        <v>87</v>
      </c>
      <c r="B77" s="66"/>
      <c r="C77" s="67"/>
      <c r="D77" s="35" t="s">
        <v>54</v>
      </c>
      <c r="E77" s="10" t="s">
        <v>45</v>
      </c>
      <c r="F77" s="36" t="s">
        <v>33</v>
      </c>
      <c r="G77" s="10" t="s">
        <v>4</v>
      </c>
      <c r="H77" s="11">
        <v>50000</v>
      </c>
      <c r="I77" s="29">
        <v>13562</v>
      </c>
      <c r="J77" s="11"/>
    </row>
    <row r="78" spans="1:13" ht="15.75">
      <c r="A78" s="80" t="s">
        <v>79</v>
      </c>
      <c r="B78" s="81"/>
      <c r="C78" s="82"/>
      <c r="D78" s="37"/>
      <c r="E78" s="3"/>
      <c r="F78" s="38"/>
      <c r="G78" s="3"/>
      <c r="H78" s="39">
        <f t="shared" ref="H78:J79" si="0">H77</f>
        <v>50000</v>
      </c>
      <c r="I78" s="39">
        <f t="shared" si="0"/>
        <v>13562</v>
      </c>
      <c r="J78" s="39">
        <f t="shared" si="0"/>
        <v>0</v>
      </c>
    </row>
    <row r="79" spans="1:13" ht="23.25">
      <c r="A79" s="83" t="s">
        <v>80</v>
      </c>
      <c r="B79" s="84"/>
      <c r="C79" s="85"/>
      <c r="D79" s="37"/>
      <c r="E79" s="3"/>
      <c r="F79" s="38"/>
      <c r="G79" s="3"/>
      <c r="H79" s="39">
        <f t="shared" si="0"/>
        <v>50000</v>
      </c>
      <c r="I79" s="39">
        <f t="shared" si="0"/>
        <v>13562</v>
      </c>
      <c r="J79" s="11">
        <f>I79/H79*100</f>
        <v>27.123999999999999</v>
      </c>
      <c r="M79" t="s">
        <v>92</v>
      </c>
    </row>
    <row r="80" spans="1:13" ht="26.25" customHeight="1">
      <c r="A80" s="65" t="s">
        <v>81</v>
      </c>
      <c r="B80" s="66"/>
      <c r="C80" s="67"/>
      <c r="D80" s="35" t="s">
        <v>38</v>
      </c>
      <c r="E80" s="10" t="s">
        <v>45</v>
      </c>
      <c r="F80" s="36" t="s">
        <v>55</v>
      </c>
      <c r="G80" s="10" t="s">
        <v>17</v>
      </c>
      <c r="H80" s="19">
        <v>428052</v>
      </c>
      <c r="I80" s="29">
        <v>408600</v>
      </c>
      <c r="J80" s="11"/>
    </row>
    <row r="81" spans="1:10" ht="15.75">
      <c r="A81" s="80" t="s">
        <v>82</v>
      </c>
      <c r="B81" s="81"/>
      <c r="C81" s="82"/>
      <c r="D81" s="37"/>
      <c r="E81" s="3"/>
      <c r="F81" s="38"/>
      <c r="G81" s="3"/>
      <c r="H81" s="18">
        <f t="shared" ref="H81:J82" si="1">H80</f>
        <v>428052</v>
      </c>
      <c r="I81" s="39">
        <f t="shared" si="1"/>
        <v>408600</v>
      </c>
      <c r="J81" s="28">
        <f t="shared" si="1"/>
        <v>0</v>
      </c>
    </row>
    <row r="82" spans="1:10" ht="23.25">
      <c r="A82" s="83" t="s">
        <v>83</v>
      </c>
      <c r="B82" s="91"/>
      <c r="C82" s="92"/>
      <c r="D82" s="37"/>
      <c r="E82" s="3"/>
      <c r="F82" s="38"/>
      <c r="G82" s="3"/>
      <c r="H82" s="18">
        <f t="shared" si="1"/>
        <v>428052</v>
      </c>
      <c r="I82" s="39">
        <f t="shared" si="1"/>
        <v>408600</v>
      </c>
      <c r="J82" s="28">
        <f t="shared" si="1"/>
        <v>0</v>
      </c>
    </row>
    <row r="83" spans="1:10" ht="15.75">
      <c r="A83" s="65" t="s">
        <v>87</v>
      </c>
      <c r="B83" s="66"/>
      <c r="C83" s="67"/>
      <c r="D83" s="35" t="s">
        <v>49</v>
      </c>
      <c r="E83" s="10" t="s">
        <v>46</v>
      </c>
      <c r="F83" s="36" t="s">
        <v>34</v>
      </c>
      <c r="G83" s="10" t="s">
        <v>4</v>
      </c>
      <c r="H83" s="11">
        <v>3000</v>
      </c>
      <c r="I83" s="29"/>
      <c r="J83" s="11"/>
    </row>
    <row r="84" spans="1:10" ht="15.75">
      <c r="A84" s="80" t="s">
        <v>84</v>
      </c>
      <c r="B84" s="81"/>
      <c r="C84" s="82"/>
      <c r="D84" s="37"/>
      <c r="E84" s="3"/>
      <c r="F84" s="38"/>
      <c r="G84" s="3"/>
      <c r="H84" s="28">
        <f>H83</f>
        <v>3000</v>
      </c>
      <c r="I84" s="39">
        <f>I83</f>
        <v>0</v>
      </c>
      <c r="J84" s="28">
        <f>J83</f>
        <v>0</v>
      </c>
    </row>
    <row r="85" spans="1:10" ht="15.75">
      <c r="A85" s="80" t="s">
        <v>85</v>
      </c>
      <c r="B85" s="81"/>
      <c r="C85" s="82"/>
      <c r="D85" s="35"/>
      <c r="E85" s="10"/>
      <c r="F85" s="36"/>
      <c r="G85" s="10"/>
      <c r="H85" s="39">
        <f>H49+H54+H58+H65+H76+H79+H82+H84+H68</f>
        <v>9913696.709999999</v>
      </c>
      <c r="I85" s="39">
        <f>I49+I54+I58+I65+I76+I79+I82+I84+I68</f>
        <v>8224727.629999999</v>
      </c>
      <c r="J85" s="46">
        <f>I85/H85*100</f>
        <v>82.963276672602575</v>
      </c>
    </row>
  </sheetData>
  <mergeCells count="76">
    <mergeCell ref="G2:J2"/>
    <mergeCell ref="A77:C77"/>
    <mergeCell ref="A82:C82"/>
    <mergeCell ref="A83:C83"/>
    <mergeCell ref="A84:C84"/>
    <mergeCell ref="A85:C85"/>
    <mergeCell ref="A78:C78"/>
    <mergeCell ref="A79:C79"/>
    <mergeCell ref="A80:C80"/>
    <mergeCell ref="A81:C81"/>
    <mergeCell ref="A72:C72"/>
    <mergeCell ref="A73:C73"/>
    <mergeCell ref="A74:C74"/>
    <mergeCell ref="A75:C75"/>
    <mergeCell ref="A76:C76"/>
    <mergeCell ref="A67:C67"/>
    <mergeCell ref="A68:C68"/>
    <mergeCell ref="A69:C69"/>
    <mergeCell ref="A70:C70"/>
    <mergeCell ref="A71:C71"/>
    <mergeCell ref="A62:C62"/>
    <mergeCell ref="A63:C63"/>
    <mergeCell ref="A64:C64"/>
    <mergeCell ref="A65:C65"/>
    <mergeCell ref="A66:C66"/>
    <mergeCell ref="A57:C57"/>
    <mergeCell ref="A58:C58"/>
    <mergeCell ref="A59:C59"/>
    <mergeCell ref="A60:C60"/>
    <mergeCell ref="A61:C61"/>
    <mergeCell ref="A51:C51"/>
    <mergeCell ref="A53:C53"/>
    <mergeCell ref="A54:C54"/>
    <mergeCell ref="A55:C55"/>
    <mergeCell ref="A56:C56"/>
    <mergeCell ref="A52:C52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B3:H3"/>
    <mergeCell ref="B4:H4"/>
    <mergeCell ref="A14:C14"/>
    <mergeCell ref="D14:G14"/>
    <mergeCell ref="A15:C1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J205"/>
    </sheetView>
  </sheetViews>
  <sheetFormatPr defaultRowHeight="15"/>
  <cols>
    <col min="1" max="1" width="9.140625" customWidth="1"/>
    <col min="7" max="7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8" sqref="G1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0" sqref="H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18.03.2020г. (2)</vt:lpstr>
      <vt:lpstr>Лист2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2024-05-02T12:17:24Z</dcterms:modified>
</cp:coreProperties>
</file>